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xh96\Desktop\新建文件夹\2025上课表\教学日历\"/>
    </mc:Choice>
  </mc:AlternateContent>
  <bookViews>
    <workbookView xWindow="0" yWindow="0" windowWidth="23148" windowHeight="10272"/>
  </bookViews>
  <sheets>
    <sheet name="教学日历" sheetId="2" r:id="rId1"/>
    <sheet name="教师为本科生上课工作量统计" sheetId="3" r:id="rId2"/>
    <sheet name="Sheet1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3" l="1"/>
  <c r="A54" i="2"/>
  <c r="A53" i="2"/>
  <c r="A48" i="2"/>
  <c r="A47" i="2"/>
  <c r="A46" i="2"/>
  <c r="A45" i="2"/>
  <c r="A44" i="2"/>
  <c r="A43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</calcChain>
</file>

<file path=xl/sharedStrings.xml><?xml version="1.0" encoding="utf-8"?>
<sst xmlns="http://schemas.openxmlformats.org/spreadsheetml/2006/main" count="437" uniqueCount="98">
  <si>
    <t>《泌尿与内分泌系统药物 》课程教学日历</t>
  </si>
  <si>
    <t>选课课号：</t>
  </si>
  <si>
    <t>PHAR1162</t>
  </si>
  <si>
    <t>学期：</t>
  </si>
  <si>
    <t>2024-2025第二学期</t>
  </si>
  <si>
    <t>主讲教师</t>
  </si>
  <si>
    <t>敖桂珍/张熠/孙晓辉/徐乃玉/曹青日/李佳斌/张健</t>
  </si>
  <si>
    <t>授课对象（班级）</t>
  </si>
  <si>
    <t>医22级药学（整合方向）</t>
  </si>
  <si>
    <t>理论：</t>
  </si>
  <si>
    <t>学时</t>
  </si>
  <si>
    <t>实验：</t>
  </si>
  <si>
    <t>教材</t>
  </si>
  <si>
    <t>《药物化学》尤启冬主编，化学工业出版社，第四版
《生物药剂学与药代动力学》尹莉芳主编，人民卫生出版社，第六版
《病理生理学》王建枝主编，人民卫生出版社，第九版
《药理学》陈忠，杜俊蓉主编，人民卫生出版社，第九版
《药剂学》方亮主编，人民卫生出版社，第八版
《药物分析》杭太俊主编，人民卫生出版社，第九版
《天然药物化学》杨世林主编，科学出版社，第二版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</si>
  <si>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</si>
  <si>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</si>
  <si>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</si>
  <si>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</si>
  <si>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</si>
  <si>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</si>
  <si>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</si>
  <si>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</si>
  <si>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</si>
  <si>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</si>
  <si>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</si>
  <si>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</si>
  <si>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</si>
  <si>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理论课</t>
  </si>
  <si>
    <t>尿潴留</t>
  </si>
  <si>
    <t>301-1403</t>
  </si>
  <si>
    <t>张熠</t>
  </si>
  <si>
    <t>教授</t>
  </si>
  <si>
    <t>利尿药的发现与研究</t>
  </si>
  <si>
    <t>敖桂珍</t>
  </si>
  <si>
    <t>副教授</t>
  </si>
  <si>
    <t>呋塞米和氢氯噻嗪的活性评价</t>
  </si>
  <si>
    <t>孙晓辉</t>
  </si>
  <si>
    <t>四</t>
  </si>
  <si>
    <t>呋塞米和氢氯噻嗪的药理与毒理机制</t>
  </si>
  <si>
    <t>缓控释制剂的设计</t>
  </si>
  <si>
    <t>曹青日</t>
  </si>
  <si>
    <t>利尿药的质量标准研究</t>
  </si>
  <si>
    <t>徐乃玉</t>
  </si>
  <si>
    <t>五</t>
  </si>
  <si>
    <t>呋塞米的质量标准研究</t>
  </si>
  <si>
    <t>氢氯噻嗪的质量标准研究</t>
  </si>
  <si>
    <t>一</t>
  </si>
  <si>
    <t>呋塞米的成药性分析与剂型设计</t>
  </si>
  <si>
    <t>氢氯噻嗪的成药性分析与剂型设计</t>
  </si>
  <si>
    <t>肾上腺皮质激素功能紊乱</t>
  </si>
  <si>
    <t>二</t>
  </si>
  <si>
    <t>肾上腺皮质激素的发现与研究</t>
  </si>
  <si>
    <t>肾上腺内分泌疾病模型的构建与药物活性评价</t>
  </si>
  <si>
    <t>糖皮质激素的药理与毒理机制</t>
  </si>
  <si>
    <t>糖皮质激素类药物的质量标准研究</t>
  </si>
  <si>
    <t>地塞米松的成药性分析</t>
  </si>
  <si>
    <t>地塞米松的剂型设计</t>
  </si>
  <si>
    <t>糖尿病</t>
  </si>
  <si>
    <t>糖尿病的发病机制</t>
  </si>
  <si>
    <t>地塞米松的质量标准研究</t>
  </si>
  <si>
    <t>降血糖药的发现与研究</t>
  </si>
  <si>
    <t>糖尿病模型的构建与药物活性评价</t>
  </si>
  <si>
    <t>李佳斌</t>
  </si>
  <si>
    <t>胰岛素和口服降糖药的药理与毒理机制</t>
  </si>
  <si>
    <t>多肽药物的质量标准研究</t>
  </si>
  <si>
    <t>胰岛素的质量标准研究</t>
  </si>
  <si>
    <t>二甲双胍的成药性分析和剂型设计</t>
  </si>
  <si>
    <t>胰岛素的成药性分析和剂型设计</t>
  </si>
  <si>
    <t>甲亢和甲减</t>
  </si>
  <si>
    <t>甲状腺激素和抗甲状腺药物的发现与研究</t>
  </si>
  <si>
    <t>甲亢甲减疾病模型的构建与药物活性评价</t>
  </si>
  <si>
    <t>抗甲亢甲减药物的药理与毒理机制</t>
  </si>
  <si>
    <t>咪唑和嘧啶类药物的质量标准研究</t>
  </si>
  <si>
    <t>甲巯咪唑和甲状腺激素的质量标准研究</t>
  </si>
  <si>
    <t>泌尿内分泌系统应用的天然药物</t>
  </si>
  <si>
    <t>张健</t>
  </si>
  <si>
    <t>抗泌尿系统感染的中药</t>
  </si>
  <si>
    <t>抗糖尿病中药</t>
  </si>
  <si>
    <t>甲巯咪唑的成药性分析和剂型设计</t>
  </si>
  <si>
    <t>甲状腺激素的成药性分析和剂型设计</t>
  </si>
  <si>
    <t>翻转课堂</t>
  </si>
  <si>
    <t>全体老师</t>
  </si>
  <si>
    <t>学院院长：</t>
  </si>
  <si>
    <t>教研室主任：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</si>
  <si>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</si>
  <si>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</si>
  <si>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</si>
  <si>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</si>
  <si>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</si>
  <si>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</si>
  <si>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</si>
  <si>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</si>
  <si>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</si>
  <si>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</si>
  <si>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</si>
  <si>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泌尿与内分泌系统药物</t>
  </si>
  <si>
    <t>总课时</t>
  </si>
  <si>
    <t>填表日期：2024.12.6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</si>
</sst>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[$-804]aaa;@"/>
  </numFmts>
  <fonts count="20" x14ac:knownFonts="1">
    <font>
      <sz val="11"/>
      <color theme="1"/>
      <name val="等线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0"/>
      <color rgb="FF000000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color indexed="8"/>
      <name val="等线"/>
      <charset val="134"/>
    </font>
    <font>
      <b/>
      <sz val="10"/>
      <color indexed="8"/>
      <name val="宋体"/>
      <charset val="134"/>
    </font>
    <font>
      <sz val="10.5"/>
      <color theme="1"/>
      <name val="等线"/>
      <charset val="134"/>
      <scheme val="minor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1"/>
      <name val="等线"/>
      <charset val="134"/>
      <scheme val="minor"/>
    </font>
    <font>
      <sz val="10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Fill="0" applyBorder="0" applyProtection="0">
      <alignment horizontal="left" indent="1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1" xfId="2" applyFont="1" applyFill="1" applyBorder="1" applyAlignment="1">
      <alignment horizontal="center" vertical="center" wrapText="1"/>
    </xf>
    <xf numFmtId="176" fontId="1" fillId="0" borderId="2" xfId="2" applyNumberFormat="1" applyFont="1" applyFill="1" applyBorder="1" applyAlignment="1">
      <alignment horizontal="left" vertical="center" shrinkToFit="1"/>
    </xf>
    <xf numFmtId="177" fontId="1" fillId="0" borderId="2" xfId="2" applyNumberFormat="1" applyFont="1" applyFill="1" applyBorder="1" applyAlignment="1">
      <alignment horizontal="center" vertical="center" shrinkToFit="1"/>
    </xf>
    <xf numFmtId="0" fontId="1" fillId="2" borderId="2" xfId="2" applyFont="1" applyFill="1" applyBorder="1" applyAlignment="1">
      <alignment horizontal="center" vertical="center" shrinkToFit="1"/>
    </xf>
    <xf numFmtId="0" fontId="1" fillId="0" borderId="3" xfId="2" applyFont="1" applyFill="1" applyBorder="1" applyAlignment="1">
      <alignment horizontal="center" vertical="center" shrinkToFit="1"/>
    </xf>
    <xf numFmtId="49" fontId="1" fillId="0" borderId="2" xfId="2" applyNumberFormat="1" applyFont="1" applyFill="1" applyBorder="1" applyAlignment="1">
      <alignment horizontal="left" vertical="center" wrapText="1" shrinkToFit="1"/>
    </xf>
    <xf numFmtId="0" fontId="1" fillId="0" borderId="2" xfId="2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 shrinkToFit="1"/>
    </xf>
    <xf numFmtId="0" fontId="2" fillId="0" borderId="2" xfId="2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>
      <alignment vertical="center"/>
    </xf>
    <xf numFmtId="0" fontId="1" fillId="0" borderId="0" xfId="2" applyFont="1" applyFill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15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right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20" xfId="2" applyFont="1" applyBorder="1" applyAlignment="1">
      <alignment vertical="center" shrinkToFit="1"/>
    </xf>
    <xf numFmtId="176" fontId="8" fillId="0" borderId="12" xfId="2" applyNumberFormat="1" applyFont="1" applyBorder="1" applyAlignment="1">
      <alignment horizontal="left" vertical="center" shrinkToFit="1"/>
    </xf>
    <xf numFmtId="0" fontId="8" fillId="0" borderId="12" xfId="2" applyFont="1" applyBorder="1" applyAlignment="1">
      <alignment horizontal="center" vertical="center" shrinkToFit="1"/>
    </xf>
    <xf numFmtId="49" fontId="8" fillId="0" borderId="12" xfId="2" applyNumberFormat="1" applyFont="1" applyBorder="1" applyAlignment="1">
      <alignment horizontal="center" vertical="center" shrinkToFit="1"/>
    </xf>
    <xf numFmtId="0" fontId="8" fillId="0" borderId="23" xfId="2" applyFont="1" applyBorder="1" applyAlignment="1">
      <alignment horizontal="center" vertical="center" shrinkToFit="1"/>
    </xf>
    <xf numFmtId="0" fontId="8" fillId="0" borderId="23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76" fontId="1" fillId="0" borderId="2" xfId="2" applyNumberFormat="1" applyFont="1" applyBorder="1" applyAlignment="1">
      <alignment horizontal="left" vertical="center" shrinkToFit="1"/>
    </xf>
    <xf numFmtId="177" fontId="1" fillId="0" borderId="2" xfId="2" applyNumberFormat="1" applyFont="1" applyBorder="1" applyAlignment="1">
      <alignment horizontal="center" vertical="center" shrinkToFit="1"/>
    </xf>
    <xf numFmtId="0" fontId="1" fillId="0" borderId="2" xfId="2" applyFont="1" applyBorder="1" applyAlignment="1">
      <alignment horizontal="center" vertical="center" shrinkToFit="1"/>
    </xf>
    <xf numFmtId="0" fontId="1" fillId="0" borderId="3" xfId="2" applyFont="1" applyBorder="1" applyAlignment="1">
      <alignment horizontal="center" vertical="center" shrinkToFit="1"/>
    </xf>
    <xf numFmtId="0" fontId="10" fillId="0" borderId="5" xfId="0" applyFont="1" applyBorder="1">
      <alignment vertical="center"/>
    </xf>
    <xf numFmtId="0" fontId="1" fillId="0" borderId="2" xfId="2" applyFont="1" applyBorder="1" applyAlignment="1">
      <alignment horizontal="center" vertical="center" wrapText="1"/>
    </xf>
    <xf numFmtId="0" fontId="11" fillId="3" borderId="0" xfId="2" applyFont="1" applyFill="1">
      <alignment vertical="center"/>
    </xf>
    <xf numFmtId="0" fontId="15" fillId="3" borderId="0" xfId="1" applyFill="1">
      <alignment vertical="center"/>
    </xf>
    <xf numFmtId="0" fontId="11" fillId="3" borderId="0" xfId="2" applyFont="1" applyFill="1" applyAlignment="1">
      <alignment horizontal="center" vertical="center"/>
    </xf>
    <xf numFmtId="0" fontId="11" fillId="0" borderId="16" xfId="2" applyFont="1" applyBorder="1" applyAlignment="1">
      <alignment horizontal="center" vertical="center" wrapText="1"/>
    </xf>
    <xf numFmtId="0" fontId="8" fillId="0" borderId="26" xfId="2" applyFont="1" applyBorder="1" applyAlignment="1">
      <alignment vertical="center" wrapText="1"/>
    </xf>
    <xf numFmtId="0" fontId="11" fillId="0" borderId="4" xfId="2" applyFont="1" applyBorder="1" applyAlignment="1">
      <alignment horizontal="center" vertical="center" wrapText="1"/>
    </xf>
    <xf numFmtId="0" fontId="8" fillId="0" borderId="27" xfId="2" applyFont="1" applyBorder="1" applyAlignment="1">
      <alignment vertical="center" wrapText="1"/>
    </xf>
    <xf numFmtId="0" fontId="11" fillId="0" borderId="21" xfId="2" applyFont="1" applyBorder="1" applyAlignment="1">
      <alignment vertical="center" wrapText="1"/>
    </xf>
    <xf numFmtId="0" fontId="11" fillId="0" borderId="28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30" xfId="2" applyFont="1" applyFill="1" applyBorder="1" applyAlignment="1">
      <alignment horizontal="center" vertical="center" wrapText="1"/>
    </xf>
    <xf numFmtId="49" fontId="2" fillId="0" borderId="31" xfId="2" applyNumberFormat="1" applyFont="1" applyFill="1" applyBorder="1" applyAlignment="1">
      <alignment horizontal="left" vertical="center" wrapText="1"/>
    </xf>
    <xf numFmtId="0" fontId="2" fillId="0" borderId="5" xfId="0" applyFont="1" applyFill="1" applyBorder="1">
      <alignment vertical="center"/>
    </xf>
    <xf numFmtId="49" fontId="2" fillId="0" borderId="5" xfId="2" applyNumberFormat="1" applyFont="1" applyFill="1" applyBorder="1" applyAlignment="1">
      <alignment horizontal="left" vertical="center" wrapText="1" shrinkToFit="1"/>
    </xf>
    <xf numFmtId="0" fontId="2" fillId="0" borderId="1" xfId="2" applyFont="1" applyFill="1" applyBorder="1" applyAlignment="1">
      <alignment horizontal="center" vertical="center" wrapText="1"/>
    </xf>
    <xf numFmtId="176" fontId="2" fillId="0" borderId="2" xfId="2" applyNumberFormat="1" applyFont="1" applyFill="1" applyBorder="1" applyAlignment="1">
      <alignment horizontal="left" vertical="center" shrinkToFit="1"/>
    </xf>
    <xf numFmtId="177" fontId="2" fillId="0" borderId="2" xfId="2" applyNumberFormat="1" applyFont="1" applyFill="1" applyBorder="1" applyAlignment="1">
      <alignment horizontal="center" vertical="center" shrinkToFit="1"/>
    </xf>
    <xf numFmtId="0" fontId="2" fillId="0" borderId="2" xfId="2" applyFont="1" applyFill="1" applyBorder="1" applyAlignment="1">
      <alignment horizontal="center" vertical="center" shrinkToFit="1"/>
    </xf>
    <xf numFmtId="0" fontId="2" fillId="0" borderId="3" xfId="2" applyFont="1" applyFill="1" applyBorder="1" applyAlignment="1">
      <alignment horizontal="center" vertical="center" shrinkToFit="1"/>
    </xf>
    <xf numFmtId="0" fontId="18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2" fillId="0" borderId="5" xfId="2" applyFont="1" applyFill="1" applyBorder="1" applyAlignment="1">
      <alignment horizontal="center" vertical="center" shrinkToFi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32" xfId="2" applyNumberFormat="1" applyFont="1" applyFill="1" applyBorder="1" applyAlignment="1">
      <alignment horizontal="left" vertical="center" wrapText="1"/>
    </xf>
    <xf numFmtId="0" fontId="19" fillId="0" borderId="0" xfId="2" applyFont="1" applyFill="1">
      <alignment vertical="center"/>
    </xf>
    <xf numFmtId="0" fontId="18" fillId="0" borderId="0" xfId="1" applyFont="1" applyFill="1">
      <alignment vertical="center"/>
    </xf>
    <xf numFmtId="0" fontId="19" fillId="0" borderId="0" xfId="2" applyFont="1" applyFill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0" xfId="2" applyFont="1" applyBorder="1" applyAlignment="1">
      <alignment horizontal="left" vertical="center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left" vertical="center" wrapText="1"/>
    </xf>
    <xf numFmtId="0" fontId="9" fillId="0" borderId="13" xfId="2" quotePrefix="1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25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left" vertical="center" wrapText="1"/>
    </xf>
    <xf numFmtId="0" fontId="9" fillId="0" borderId="21" xfId="2" applyFont="1" applyBorder="1" applyAlignment="1">
      <alignment horizontal="left" vertical="center" wrapText="1"/>
    </xf>
    <xf numFmtId="0" fontId="9" fillId="0" borderId="22" xfId="2" applyFont="1" applyBorder="1" applyAlignment="1">
      <alignment horizontal="left" vertical="center" wrapText="1"/>
    </xf>
    <xf numFmtId="0" fontId="19" fillId="0" borderId="24" xfId="2" applyFont="1" applyFill="1" applyBorder="1">
      <alignment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Font="1" applyFill="1">
      <alignment vertical="center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 shrinkToFit="1"/>
    </xf>
    <xf numFmtId="0" fontId="9" fillId="0" borderId="15" xfId="2" quotePrefix="1" applyFont="1" applyBorder="1" applyAlignment="1">
      <alignment horizontal="left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15" xfId="2" quotePrefix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11">
    <cellStyle name="Normal" xfId="0" builtinId="0"/>
    <cellStyle name="常规 2" xfId="1"/>
    <cellStyle name="常规 2 2" xfId="2"/>
    <cellStyle name="常规 2 2 2" xfId="3"/>
    <cellStyle name="常规 3" xfId="4"/>
    <cellStyle name="常规 3 2" xfId="5"/>
    <cellStyle name="常规 4" xfId="6"/>
    <cellStyle name="常规 4 2" xfId="7"/>
    <cellStyle name="常规 5" xfId="8"/>
    <cellStyle name="常规 6" xfId="9"/>
    <cellStyle name="常规 7" xfId="1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tabSelected="1" topLeftCell="A55" workbookViewId="0">
      <selection activeCell="H64" sqref="H64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3" ht="49.5" customHeight="1" x14ac:dyDescent="0.25">
      <c r="A1" s="70" t="s">
        <v>0</v>
      </c>
      <c r="B1" s="71"/>
      <c r="C1" s="70"/>
      <c r="D1" s="70"/>
      <c r="E1" s="70"/>
      <c r="F1" s="70"/>
      <c r="G1" s="70"/>
      <c r="H1" s="70"/>
      <c r="I1" s="70"/>
      <c r="J1" s="70"/>
    </row>
    <row r="2" spans="1:13" ht="32.1" customHeight="1" x14ac:dyDescent="0.25">
      <c r="A2" s="72" t="s">
        <v>1</v>
      </c>
      <c r="B2" s="73"/>
      <c r="C2" s="74" t="s">
        <v>2</v>
      </c>
      <c r="D2" s="75"/>
      <c r="E2" s="75"/>
      <c r="F2" s="76"/>
      <c r="G2" s="24" t="s">
        <v>3</v>
      </c>
      <c r="H2" s="77" t="s">
        <v>4</v>
      </c>
      <c r="I2" s="77"/>
      <c r="J2" s="78"/>
    </row>
    <row r="3" spans="1:13" ht="32.1" customHeight="1" x14ac:dyDescent="0.25">
      <c r="A3" s="85" t="s">
        <v>5</v>
      </c>
      <c r="B3" s="87" t="s">
        <v>6</v>
      </c>
      <c r="C3" s="88"/>
      <c r="D3" s="89"/>
      <c r="E3" s="86" t="s">
        <v>7</v>
      </c>
      <c r="F3" s="93" t="s">
        <v>8</v>
      </c>
      <c r="G3" s="89"/>
      <c r="H3" s="25" t="s">
        <v>9</v>
      </c>
      <c r="I3" s="44">
        <v>54</v>
      </c>
      <c r="J3" s="45" t="s">
        <v>10</v>
      </c>
    </row>
    <row r="4" spans="1:13" ht="32.1" customHeight="1" x14ac:dyDescent="0.25">
      <c r="A4" s="85"/>
      <c r="B4" s="90"/>
      <c r="C4" s="91"/>
      <c r="D4" s="92"/>
      <c r="E4" s="86"/>
      <c r="F4" s="94"/>
      <c r="G4" s="92"/>
      <c r="H4" s="26" t="s">
        <v>11</v>
      </c>
      <c r="I4" s="46">
        <v>0</v>
      </c>
      <c r="J4" s="47" t="s">
        <v>10</v>
      </c>
    </row>
    <row r="5" spans="1:13" ht="106.95" customHeight="1" x14ac:dyDescent="0.25">
      <c r="A5" s="27" t="s">
        <v>12</v>
      </c>
      <c r="B5" s="79" t="s">
        <v>13</v>
      </c>
      <c r="C5" s="80"/>
      <c r="D5" s="80"/>
      <c r="E5" s="80"/>
      <c r="F5" s="80"/>
      <c r="G5" s="81"/>
      <c r="H5" s="28" t="s">
        <v>14</v>
      </c>
      <c r="I5" s="48">
        <v>37</v>
      </c>
      <c r="J5" s="49" t="s">
        <v>15</v>
      </c>
    </row>
    <row r="6" spans="1:13" ht="32.1" customHeight="1" x14ac:dyDescent="0.25">
      <c r="A6" s="23" t="s">
        <v>16</v>
      </c>
      <c r="B6" s="29" t="s">
        <v>17</v>
      </c>
      <c r="C6" s="30" t="s">
        <v>18</v>
      </c>
      <c r="D6" s="31" t="s">
        <v>19</v>
      </c>
      <c r="E6" s="32" t="s">
        <v>20</v>
      </c>
      <c r="F6" s="33" t="s">
        <v>21</v>
      </c>
      <c r="G6" s="24" t="s">
        <v>22</v>
      </c>
      <c r="H6" s="24" t="s">
        <v>23</v>
      </c>
      <c r="I6" s="24" t="s">
        <v>24</v>
      </c>
      <c r="J6" s="50" t="s">
        <v>25</v>
      </c>
    </row>
    <row r="7" spans="1:13" ht="32.1" customHeight="1" x14ac:dyDescent="0.25">
      <c r="A7" s="34">
        <v>7</v>
      </c>
      <c r="B7" s="35">
        <v>45391</v>
      </c>
      <c r="C7" s="36" t="s">
        <v>26</v>
      </c>
      <c r="D7" s="37">
        <v>1</v>
      </c>
      <c r="E7" s="38" t="s">
        <v>27</v>
      </c>
      <c r="F7" s="39" t="s">
        <v>28</v>
      </c>
      <c r="G7" s="40" t="s">
        <v>29</v>
      </c>
      <c r="H7" s="40" t="s">
        <v>30</v>
      </c>
      <c r="I7" s="40" t="s">
        <v>31</v>
      </c>
      <c r="J7" s="51"/>
      <c r="K7" s="52"/>
    </row>
    <row r="8" spans="1:13" ht="32.1" customHeight="1" x14ac:dyDescent="0.25">
      <c r="A8" s="34">
        <v>7</v>
      </c>
      <c r="B8" s="35">
        <v>45391</v>
      </c>
      <c r="C8" s="36" t="s">
        <v>26</v>
      </c>
      <c r="D8" s="37">
        <v>2</v>
      </c>
      <c r="E8" s="38" t="s">
        <v>27</v>
      </c>
      <c r="F8" s="39" t="s">
        <v>32</v>
      </c>
      <c r="G8" s="40" t="s">
        <v>29</v>
      </c>
      <c r="H8" s="40" t="s">
        <v>33</v>
      </c>
      <c r="I8" s="40" t="s">
        <v>34</v>
      </c>
      <c r="J8" s="51"/>
    </row>
    <row r="9" spans="1:13" ht="32.1" customHeight="1" x14ac:dyDescent="0.25">
      <c r="A9" s="34">
        <v>7</v>
      </c>
      <c r="B9" s="35">
        <v>45391</v>
      </c>
      <c r="C9" s="36" t="s">
        <v>26</v>
      </c>
      <c r="D9" s="37">
        <v>3</v>
      </c>
      <c r="E9" s="38" t="s">
        <v>27</v>
      </c>
      <c r="F9" s="39" t="s">
        <v>32</v>
      </c>
      <c r="G9" s="40" t="s">
        <v>29</v>
      </c>
      <c r="H9" s="40" t="s">
        <v>33</v>
      </c>
      <c r="I9" s="40" t="s">
        <v>34</v>
      </c>
      <c r="J9" s="51"/>
    </row>
    <row r="10" spans="1:13" s="62" customFormat="1" ht="32.1" customHeight="1" x14ac:dyDescent="0.25">
      <c r="A10" s="57">
        <v>7</v>
      </c>
      <c r="B10" s="58">
        <v>45391</v>
      </c>
      <c r="C10" s="59" t="s">
        <v>26</v>
      </c>
      <c r="D10" s="60">
        <v>4</v>
      </c>
      <c r="E10" s="61" t="s">
        <v>27</v>
      </c>
      <c r="F10" s="55" t="s">
        <v>35</v>
      </c>
      <c r="G10" s="9" t="s">
        <v>29</v>
      </c>
      <c r="H10" s="9" t="s">
        <v>36</v>
      </c>
      <c r="I10" s="9" t="s">
        <v>34</v>
      </c>
      <c r="J10" s="53"/>
    </row>
    <row r="11" spans="1:13" s="62" customFormat="1" ht="32.1" customHeight="1" x14ac:dyDescent="0.25">
      <c r="A11" s="57">
        <v>7</v>
      </c>
      <c r="B11" s="58">
        <v>45392</v>
      </c>
      <c r="C11" s="59" t="s">
        <v>37</v>
      </c>
      <c r="D11" s="60">
        <v>1</v>
      </c>
      <c r="E11" s="61" t="s">
        <v>27</v>
      </c>
      <c r="F11" s="8" t="s">
        <v>38</v>
      </c>
      <c r="G11" s="9" t="s">
        <v>29</v>
      </c>
      <c r="H11" s="9" t="s">
        <v>36</v>
      </c>
      <c r="I11" s="9" t="s">
        <v>34</v>
      </c>
      <c r="J11" s="53"/>
      <c r="M11" s="63"/>
    </row>
    <row r="12" spans="1:13" s="62" customFormat="1" ht="32.1" customHeight="1" x14ac:dyDescent="0.25">
      <c r="A12" s="57">
        <v>7</v>
      </c>
      <c r="B12" s="58">
        <v>45392</v>
      </c>
      <c r="C12" s="59" t="s">
        <v>37</v>
      </c>
      <c r="D12" s="60">
        <v>2</v>
      </c>
      <c r="E12" s="61" t="s">
        <v>27</v>
      </c>
      <c r="F12" s="8" t="s">
        <v>39</v>
      </c>
      <c r="G12" s="9" t="s">
        <v>29</v>
      </c>
      <c r="H12" s="9" t="s">
        <v>40</v>
      </c>
      <c r="I12" s="9" t="s">
        <v>31</v>
      </c>
      <c r="J12" s="53"/>
    </row>
    <row r="13" spans="1:13" s="62" customFormat="1" ht="32.1" customHeight="1" x14ac:dyDescent="0.25">
      <c r="A13" s="57">
        <v>7</v>
      </c>
      <c r="B13" s="58">
        <v>45392</v>
      </c>
      <c r="C13" s="59" t="s">
        <v>37</v>
      </c>
      <c r="D13" s="60">
        <v>3</v>
      </c>
      <c r="E13" s="61" t="s">
        <v>27</v>
      </c>
      <c r="F13" s="8" t="s">
        <v>39</v>
      </c>
      <c r="G13" s="9" t="s">
        <v>29</v>
      </c>
      <c r="H13" s="9" t="s">
        <v>40</v>
      </c>
      <c r="I13" s="9" t="s">
        <v>31</v>
      </c>
      <c r="J13" s="53"/>
    </row>
    <row r="14" spans="1:13" s="62" customFormat="1" ht="32.1" customHeight="1" x14ac:dyDescent="0.25">
      <c r="A14" s="57">
        <v>7</v>
      </c>
      <c r="B14" s="58">
        <v>45392</v>
      </c>
      <c r="C14" s="59" t="s">
        <v>37</v>
      </c>
      <c r="D14" s="60">
        <v>4</v>
      </c>
      <c r="E14" s="61" t="s">
        <v>27</v>
      </c>
      <c r="F14" s="8" t="s">
        <v>41</v>
      </c>
      <c r="G14" s="9" t="s">
        <v>29</v>
      </c>
      <c r="H14" s="9" t="s">
        <v>42</v>
      </c>
      <c r="I14" s="9" t="s">
        <v>34</v>
      </c>
      <c r="J14" s="53"/>
    </row>
    <row r="15" spans="1:13" s="62" customFormat="1" ht="32.1" customHeight="1" x14ac:dyDescent="0.25">
      <c r="A15" s="57">
        <v>7</v>
      </c>
      <c r="B15" s="58">
        <v>45393</v>
      </c>
      <c r="C15" s="59" t="s">
        <v>43</v>
      </c>
      <c r="D15" s="60">
        <v>1</v>
      </c>
      <c r="E15" s="61" t="s">
        <v>27</v>
      </c>
      <c r="F15" s="8" t="s">
        <v>44</v>
      </c>
      <c r="G15" s="9" t="s">
        <v>29</v>
      </c>
      <c r="H15" s="9" t="s">
        <v>42</v>
      </c>
      <c r="I15" s="9" t="s">
        <v>34</v>
      </c>
      <c r="J15" s="53"/>
    </row>
    <row r="16" spans="1:13" s="62" customFormat="1" ht="32.1" customHeight="1" x14ac:dyDescent="0.25">
      <c r="A16" s="57">
        <v>7</v>
      </c>
      <c r="B16" s="58">
        <v>45393</v>
      </c>
      <c r="C16" s="59" t="s">
        <v>43</v>
      </c>
      <c r="D16" s="60">
        <v>2</v>
      </c>
      <c r="E16" s="61" t="s">
        <v>27</v>
      </c>
      <c r="F16" s="8" t="s">
        <v>45</v>
      </c>
      <c r="G16" s="9" t="s">
        <v>29</v>
      </c>
      <c r="H16" s="9" t="s">
        <v>42</v>
      </c>
      <c r="I16" s="9" t="s">
        <v>34</v>
      </c>
      <c r="J16" s="53"/>
    </row>
    <row r="17" spans="1:10" s="62" customFormat="1" ht="32.1" customHeight="1" x14ac:dyDescent="0.25">
      <c r="A17" s="57">
        <v>8</v>
      </c>
      <c r="B17" s="58">
        <v>45396</v>
      </c>
      <c r="C17" s="59" t="s">
        <v>46</v>
      </c>
      <c r="D17" s="60">
        <v>1</v>
      </c>
      <c r="E17" s="61" t="s">
        <v>27</v>
      </c>
      <c r="F17" s="8" t="s">
        <v>39</v>
      </c>
      <c r="G17" s="9" t="s">
        <v>29</v>
      </c>
      <c r="H17" s="9" t="s">
        <v>40</v>
      </c>
      <c r="I17" s="9" t="s">
        <v>31</v>
      </c>
      <c r="J17" s="54"/>
    </row>
    <row r="18" spans="1:10" s="62" customFormat="1" ht="32.1" customHeight="1" x14ac:dyDescent="0.25">
      <c r="A18" s="57">
        <v>8</v>
      </c>
      <c r="B18" s="58">
        <v>45396</v>
      </c>
      <c r="C18" s="59" t="s">
        <v>46</v>
      </c>
      <c r="D18" s="60">
        <v>2</v>
      </c>
      <c r="E18" s="61" t="s">
        <v>27</v>
      </c>
      <c r="F18" s="8" t="s">
        <v>47</v>
      </c>
      <c r="G18" s="9" t="s">
        <v>29</v>
      </c>
      <c r="H18" s="9" t="s">
        <v>40</v>
      </c>
      <c r="I18" s="9" t="s">
        <v>31</v>
      </c>
      <c r="J18" s="53"/>
    </row>
    <row r="19" spans="1:10" s="62" customFormat="1" ht="32.1" customHeight="1" x14ac:dyDescent="0.25">
      <c r="A19" s="57">
        <v>8</v>
      </c>
      <c r="B19" s="58">
        <v>45396</v>
      </c>
      <c r="C19" s="59" t="s">
        <v>46</v>
      </c>
      <c r="D19" s="60">
        <v>3</v>
      </c>
      <c r="E19" s="61" t="s">
        <v>27</v>
      </c>
      <c r="F19" s="8" t="s">
        <v>48</v>
      </c>
      <c r="G19" s="9" t="s">
        <v>29</v>
      </c>
      <c r="H19" s="9" t="s">
        <v>40</v>
      </c>
      <c r="I19" s="9" t="s">
        <v>31</v>
      </c>
      <c r="J19" s="53"/>
    </row>
    <row r="20" spans="1:10" s="62" customFormat="1" ht="32.1" customHeight="1" x14ac:dyDescent="0.25">
      <c r="A20" s="57">
        <v>8</v>
      </c>
      <c r="B20" s="58">
        <v>45396</v>
      </c>
      <c r="C20" s="59" t="s">
        <v>46</v>
      </c>
      <c r="D20" s="60">
        <v>4</v>
      </c>
      <c r="E20" s="61" t="s">
        <v>27</v>
      </c>
      <c r="F20" s="8" t="s">
        <v>49</v>
      </c>
      <c r="G20" s="9" t="s">
        <v>29</v>
      </c>
      <c r="H20" s="9" t="s">
        <v>30</v>
      </c>
      <c r="I20" s="9" t="s">
        <v>31</v>
      </c>
      <c r="J20" s="53"/>
    </row>
    <row r="21" spans="1:10" s="62" customFormat="1" ht="32.1" customHeight="1" x14ac:dyDescent="0.25">
      <c r="A21" s="57">
        <v>8</v>
      </c>
      <c r="B21" s="58">
        <v>45397</v>
      </c>
      <c r="C21" s="59" t="s">
        <v>50</v>
      </c>
      <c r="D21" s="60">
        <v>1</v>
      </c>
      <c r="E21" s="61" t="s">
        <v>27</v>
      </c>
      <c r="F21" s="8" t="s">
        <v>49</v>
      </c>
      <c r="G21" s="9" t="s">
        <v>29</v>
      </c>
      <c r="H21" s="9" t="s">
        <v>30</v>
      </c>
      <c r="I21" s="9" t="s">
        <v>31</v>
      </c>
      <c r="J21" s="53"/>
    </row>
    <row r="22" spans="1:10" s="62" customFormat="1" ht="32.1" customHeight="1" x14ac:dyDescent="0.25">
      <c r="A22" s="57">
        <v>8</v>
      </c>
      <c r="B22" s="58">
        <v>45397</v>
      </c>
      <c r="C22" s="59" t="s">
        <v>50</v>
      </c>
      <c r="D22" s="60">
        <v>2</v>
      </c>
      <c r="E22" s="61" t="s">
        <v>27</v>
      </c>
      <c r="F22" s="8" t="s">
        <v>51</v>
      </c>
      <c r="G22" s="9" t="s">
        <v>29</v>
      </c>
      <c r="H22" s="9" t="s">
        <v>33</v>
      </c>
      <c r="I22" s="9" t="s">
        <v>34</v>
      </c>
      <c r="J22" s="53"/>
    </row>
    <row r="23" spans="1:10" s="62" customFormat="1" ht="32.1" customHeight="1" x14ac:dyDescent="0.25">
      <c r="A23" s="57">
        <v>8</v>
      </c>
      <c r="B23" s="58">
        <v>45397</v>
      </c>
      <c r="C23" s="59" t="s">
        <v>50</v>
      </c>
      <c r="D23" s="60">
        <v>3</v>
      </c>
      <c r="E23" s="61" t="s">
        <v>27</v>
      </c>
      <c r="F23" s="8" t="s">
        <v>51</v>
      </c>
      <c r="G23" s="9" t="s">
        <v>29</v>
      </c>
      <c r="H23" s="9" t="s">
        <v>33</v>
      </c>
      <c r="I23" s="9" t="s">
        <v>34</v>
      </c>
      <c r="J23" s="53"/>
    </row>
    <row r="24" spans="1:10" s="62" customFormat="1" ht="32.1" customHeight="1" x14ac:dyDescent="0.25">
      <c r="A24" s="57">
        <v>8</v>
      </c>
      <c r="B24" s="58">
        <v>45397</v>
      </c>
      <c r="C24" s="59" t="s">
        <v>50</v>
      </c>
      <c r="D24" s="60">
        <v>4</v>
      </c>
      <c r="E24" s="61" t="s">
        <v>27</v>
      </c>
      <c r="F24" s="8" t="s">
        <v>52</v>
      </c>
      <c r="G24" s="9" t="s">
        <v>29</v>
      </c>
      <c r="H24" s="9" t="s">
        <v>36</v>
      </c>
      <c r="I24" s="9" t="s">
        <v>34</v>
      </c>
      <c r="J24" s="53"/>
    </row>
    <row r="25" spans="1:10" s="62" customFormat="1" ht="32.1" customHeight="1" x14ac:dyDescent="0.25">
      <c r="A25" s="57">
        <f t="shared" ref="A25:A48" si="0">A9+1</f>
        <v>8</v>
      </c>
      <c r="B25" s="58">
        <v>45398</v>
      </c>
      <c r="C25" s="59" t="s">
        <v>26</v>
      </c>
      <c r="D25" s="60">
        <v>1</v>
      </c>
      <c r="E25" s="61" t="s">
        <v>27</v>
      </c>
      <c r="F25" s="55" t="s">
        <v>53</v>
      </c>
      <c r="G25" s="9" t="s">
        <v>29</v>
      </c>
      <c r="H25" s="9" t="s">
        <v>36</v>
      </c>
      <c r="I25" s="9" t="s">
        <v>34</v>
      </c>
      <c r="J25" s="53"/>
    </row>
    <row r="26" spans="1:10" s="62" customFormat="1" ht="32.1" customHeight="1" x14ac:dyDescent="0.25">
      <c r="A26" s="57">
        <f t="shared" si="0"/>
        <v>8</v>
      </c>
      <c r="B26" s="58">
        <v>45398</v>
      </c>
      <c r="C26" s="59" t="s">
        <v>26</v>
      </c>
      <c r="D26" s="60">
        <v>2</v>
      </c>
      <c r="E26" s="61" t="s">
        <v>27</v>
      </c>
      <c r="F26" s="8" t="s">
        <v>54</v>
      </c>
      <c r="G26" s="9" t="s">
        <v>29</v>
      </c>
      <c r="H26" s="9" t="s">
        <v>42</v>
      </c>
      <c r="I26" s="9" t="s">
        <v>34</v>
      </c>
      <c r="J26" s="53"/>
    </row>
    <row r="27" spans="1:10" s="62" customFormat="1" ht="32.1" customHeight="1" x14ac:dyDescent="0.25">
      <c r="A27" s="57">
        <f t="shared" si="0"/>
        <v>8</v>
      </c>
      <c r="B27" s="58">
        <v>45398</v>
      </c>
      <c r="C27" s="59" t="s">
        <v>26</v>
      </c>
      <c r="D27" s="60">
        <v>3</v>
      </c>
      <c r="E27" s="61" t="s">
        <v>27</v>
      </c>
      <c r="F27" s="8" t="s">
        <v>55</v>
      </c>
      <c r="G27" s="9" t="s">
        <v>29</v>
      </c>
      <c r="H27" s="9" t="s">
        <v>40</v>
      </c>
      <c r="I27" s="9" t="s">
        <v>31</v>
      </c>
      <c r="J27" s="53"/>
    </row>
    <row r="28" spans="1:10" s="62" customFormat="1" ht="32.1" customHeight="1" x14ac:dyDescent="0.25">
      <c r="A28" s="57">
        <f t="shared" si="0"/>
        <v>8</v>
      </c>
      <c r="B28" s="58">
        <v>45398</v>
      </c>
      <c r="C28" s="59" t="s">
        <v>26</v>
      </c>
      <c r="D28" s="60">
        <v>4</v>
      </c>
      <c r="E28" s="61" t="s">
        <v>27</v>
      </c>
      <c r="F28" s="8" t="s">
        <v>56</v>
      </c>
      <c r="G28" s="9" t="s">
        <v>29</v>
      </c>
      <c r="H28" s="9" t="s">
        <v>40</v>
      </c>
      <c r="I28" s="9" t="s">
        <v>31</v>
      </c>
      <c r="J28" s="53"/>
    </row>
    <row r="29" spans="1:10" s="62" customFormat="1" ht="32.1" customHeight="1" x14ac:dyDescent="0.25">
      <c r="A29" s="57">
        <f t="shared" si="0"/>
        <v>8</v>
      </c>
      <c r="B29" s="58">
        <v>45399</v>
      </c>
      <c r="C29" s="59" t="s">
        <v>37</v>
      </c>
      <c r="D29" s="60">
        <v>1</v>
      </c>
      <c r="E29" s="61" t="s">
        <v>27</v>
      </c>
      <c r="F29" s="8" t="s">
        <v>57</v>
      </c>
      <c r="G29" s="9" t="s">
        <v>29</v>
      </c>
      <c r="H29" s="9" t="s">
        <v>30</v>
      </c>
      <c r="I29" s="9" t="s">
        <v>31</v>
      </c>
      <c r="J29" s="53"/>
    </row>
    <row r="30" spans="1:10" s="62" customFormat="1" ht="32.1" customHeight="1" x14ac:dyDescent="0.25">
      <c r="A30" s="57">
        <f t="shared" si="0"/>
        <v>8</v>
      </c>
      <c r="B30" s="58">
        <v>45399</v>
      </c>
      <c r="C30" s="59" t="s">
        <v>37</v>
      </c>
      <c r="D30" s="60">
        <v>2</v>
      </c>
      <c r="E30" s="61" t="s">
        <v>27</v>
      </c>
      <c r="F30" s="8" t="s">
        <v>58</v>
      </c>
      <c r="G30" s="9" t="s">
        <v>29</v>
      </c>
      <c r="H30" s="9" t="s">
        <v>30</v>
      </c>
      <c r="I30" s="9" t="s">
        <v>31</v>
      </c>
      <c r="J30" s="53"/>
    </row>
    <row r="31" spans="1:10" s="62" customFormat="1" ht="31.05" customHeight="1" x14ac:dyDescent="0.25">
      <c r="A31" s="57">
        <f t="shared" si="0"/>
        <v>8</v>
      </c>
      <c r="B31" s="58">
        <v>45399</v>
      </c>
      <c r="C31" s="59" t="s">
        <v>37</v>
      </c>
      <c r="D31" s="60">
        <v>3</v>
      </c>
      <c r="E31" s="61" t="s">
        <v>27</v>
      </c>
      <c r="F31" s="8" t="s">
        <v>54</v>
      </c>
      <c r="G31" s="9" t="s">
        <v>29</v>
      </c>
      <c r="H31" s="9" t="s">
        <v>42</v>
      </c>
      <c r="I31" s="9" t="s">
        <v>34</v>
      </c>
      <c r="J31" s="53"/>
    </row>
    <row r="32" spans="1:10" s="62" customFormat="1" ht="32.1" customHeight="1" x14ac:dyDescent="0.25">
      <c r="A32" s="57">
        <f t="shared" si="0"/>
        <v>8</v>
      </c>
      <c r="B32" s="58">
        <v>45399</v>
      </c>
      <c r="C32" s="59" t="s">
        <v>37</v>
      </c>
      <c r="D32" s="60">
        <v>4</v>
      </c>
      <c r="E32" s="61" t="s">
        <v>27</v>
      </c>
      <c r="F32" s="8" t="s">
        <v>59</v>
      </c>
      <c r="G32" s="9" t="s">
        <v>29</v>
      </c>
      <c r="H32" s="9" t="s">
        <v>42</v>
      </c>
      <c r="I32" s="9" t="s">
        <v>34</v>
      </c>
      <c r="J32" s="53"/>
    </row>
    <row r="33" spans="1:10" s="62" customFormat="1" ht="32.1" customHeight="1" x14ac:dyDescent="0.25">
      <c r="A33" s="57">
        <f t="shared" si="0"/>
        <v>9</v>
      </c>
      <c r="B33" s="58">
        <v>45403</v>
      </c>
      <c r="C33" s="59" t="s">
        <v>46</v>
      </c>
      <c r="D33" s="60">
        <v>1</v>
      </c>
      <c r="E33" s="61" t="s">
        <v>27</v>
      </c>
      <c r="F33" s="8" t="s">
        <v>60</v>
      </c>
      <c r="G33" s="9" t="s">
        <v>29</v>
      </c>
      <c r="H33" s="9" t="s">
        <v>33</v>
      </c>
      <c r="I33" s="9" t="s">
        <v>34</v>
      </c>
      <c r="J33" s="53"/>
    </row>
    <row r="34" spans="1:10" s="62" customFormat="1" ht="33.450000000000003" customHeight="1" x14ac:dyDescent="0.25">
      <c r="A34" s="57">
        <f t="shared" si="0"/>
        <v>9</v>
      </c>
      <c r="B34" s="58">
        <v>45403</v>
      </c>
      <c r="C34" s="59" t="s">
        <v>46</v>
      </c>
      <c r="D34" s="60">
        <v>2</v>
      </c>
      <c r="E34" s="61" t="s">
        <v>27</v>
      </c>
      <c r="F34" s="8" t="s">
        <v>60</v>
      </c>
      <c r="G34" s="9" t="s">
        <v>29</v>
      </c>
      <c r="H34" s="9" t="s">
        <v>33</v>
      </c>
      <c r="I34" s="9" t="s">
        <v>34</v>
      </c>
      <c r="J34" s="53"/>
    </row>
    <row r="35" spans="1:10" s="62" customFormat="1" ht="32.1" customHeight="1" x14ac:dyDescent="0.25">
      <c r="A35" s="57">
        <f t="shared" si="0"/>
        <v>9</v>
      </c>
      <c r="B35" s="58">
        <v>45403</v>
      </c>
      <c r="C35" s="59" t="s">
        <v>46</v>
      </c>
      <c r="D35" s="60">
        <v>3</v>
      </c>
      <c r="E35" s="61" t="s">
        <v>27</v>
      </c>
      <c r="F35" s="8" t="s">
        <v>60</v>
      </c>
      <c r="G35" s="9" t="s">
        <v>29</v>
      </c>
      <c r="H35" s="9" t="s">
        <v>33</v>
      </c>
      <c r="I35" s="9" t="s">
        <v>34</v>
      </c>
      <c r="J35" s="53"/>
    </row>
    <row r="36" spans="1:10" s="62" customFormat="1" ht="32.1" customHeight="1" x14ac:dyDescent="0.25">
      <c r="A36" s="57">
        <f t="shared" si="0"/>
        <v>9</v>
      </c>
      <c r="B36" s="58">
        <v>45403</v>
      </c>
      <c r="C36" s="59" t="s">
        <v>46</v>
      </c>
      <c r="D36" s="60">
        <v>4</v>
      </c>
      <c r="E36" s="61" t="s">
        <v>27</v>
      </c>
      <c r="F36" s="8" t="s">
        <v>60</v>
      </c>
      <c r="G36" s="9" t="s">
        <v>29</v>
      </c>
      <c r="H36" s="9" t="s">
        <v>33</v>
      </c>
      <c r="I36" s="9" t="s">
        <v>34</v>
      </c>
      <c r="J36" s="53"/>
    </row>
    <row r="37" spans="1:10" s="62" customFormat="1" ht="32.1" customHeight="1" x14ac:dyDescent="0.25">
      <c r="A37" s="57">
        <f t="shared" si="0"/>
        <v>9</v>
      </c>
      <c r="B37" s="58">
        <v>45404</v>
      </c>
      <c r="C37" s="59" t="s">
        <v>50</v>
      </c>
      <c r="D37" s="60">
        <v>1</v>
      </c>
      <c r="E37" s="61" t="s">
        <v>27</v>
      </c>
      <c r="F37" s="8" t="s">
        <v>61</v>
      </c>
      <c r="G37" s="9" t="s">
        <v>29</v>
      </c>
      <c r="H37" s="9" t="s">
        <v>62</v>
      </c>
      <c r="I37" s="9" t="s">
        <v>34</v>
      </c>
      <c r="J37" s="53"/>
    </row>
    <row r="38" spans="1:10" s="62" customFormat="1" ht="32.1" customHeight="1" x14ac:dyDescent="0.25">
      <c r="A38" s="57">
        <f t="shared" si="0"/>
        <v>9</v>
      </c>
      <c r="B38" s="58">
        <v>45404</v>
      </c>
      <c r="C38" s="59" t="s">
        <v>50</v>
      </c>
      <c r="D38" s="60">
        <v>2</v>
      </c>
      <c r="E38" s="64" t="s">
        <v>27</v>
      </c>
      <c r="F38" s="8" t="s">
        <v>63</v>
      </c>
      <c r="G38" s="9" t="s">
        <v>29</v>
      </c>
      <c r="H38" s="9" t="s">
        <v>62</v>
      </c>
      <c r="I38" s="9" t="s">
        <v>34</v>
      </c>
      <c r="J38" s="54"/>
    </row>
    <row r="39" spans="1:10" s="62" customFormat="1" ht="32.1" customHeight="1" x14ac:dyDescent="0.25">
      <c r="A39" s="57">
        <v>9</v>
      </c>
      <c r="B39" s="58">
        <v>45404</v>
      </c>
      <c r="C39" s="59" t="s">
        <v>50</v>
      </c>
      <c r="D39" s="60">
        <v>3</v>
      </c>
      <c r="E39" s="64" t="s">
        <v>27</v>
      </c>
      <c r="F39" s="8" t="s">
        <v>64</v>
      </c>
      <c r="G39" s="9" t="s">
        <v>29</v>
      </c>
      <c r="H39" s="9" t="s">
        <v>42</v>
      </c>
      <c r="I39" s="9" t="s">
        <v>34</v>
      </c>
      <c r="J39" s="54"/>
    </row>
    <row r="40" spans="1:10" s="62" customFormat="1" ht="32.1" customHeight="1" x14ac:dyDescent="0.25">
      <c r="A40" s="57">
        <v>9</v>
      </c>
      <c r="B40" s="58">
        <v>45404</v>
      </c>
      <c r="C40" s="59" t="s">
        <v>50</v>
      </c>
      <c r="D40" s="60">
        <v>4</v>
      </c>
      <c r="E40" s="61" t="s">
        <v>27</v>
      </c>
      <c r="F40" s="8" t="s">
        <v>64</v>
      </c>
      <c r="G40" s="9" t="s">
        <v>29</v>
      </c>
      <c r="H40" s="9" t="s">
        <v>42</v>
      </c>
      <c r="I40" s="9" t="s">
        <v>34</v>
      </c>
      <c r="J40" s="54"/>
    </row>
    <row r="41" spans="1:10" s="62" customFormat="1" ht="32.1" customHeight="1" x14ac:dyDescent="0.25">
      <c r="A41" s="57">
        <v>9</v>
      </c>
      <c r="B41" s="58">
        <v>45405</v>
      </c>
      <c r="C41" s="59" t="s">
        <v>26</v>
      </c>
      <c r="D41" s="60">
        <v>1</v>
      </c>
      <c r="E41" s="61" t="s">
        <v>27</v>
      </c>
      <c r="F41" s="8" t="s">
        <v>65</v>
      </c>
      <c r="G41" s="9" t="s">
        <v>29</v>
      </c>
      <c r="H41" s="9" t="s">
        <v>42</v>
      </c>
      <c r="I41" s="9" t="s">
        <v>34</v>
      </c>
      <c r="J41" s="54"/>
    </row>
    <row r="42" spans="1:10" s="62" customFormat="1" ht="32.1" customHeight="1" x14ac:dyDescent="0.25">
      <c r="A42" s="57">
        <v>9</v>
      </c>
      <c r="B42" s="58">
        <v>45405</v>
      </c>
      <c r="C42" s="59" t="s">
        <v>26</v>
      </c>
      <c r="D42" s="60">
        <v>2</v>
      </c>
      <c r="E42" s="61" t="s">
        <v>27</v>
      </c>
      <c r="F42" s="8" t="s">
        <v>65</v>
      </c>
      <c r="G42" s="9" t="s">
        <v>29</v>
      </c>
      <c r="H42" s="9" t="s">
        <v>42</v>
      </c>
      <c r="I42" s="9" t="s">
        <v>34</v>
      </c>
      <c r="J42" s="54"/>
    </row>
    <row r="43" spans="1:10" s="62" customFormat="1" ht="32.1" customHeight="1" x14ac:dyDescent="0.25">
      <c r="A43" s="57">
        <f t="shared" si="0"/>
        <v>9</v>
      </c>
      <c r="B43" s="58">
        <v>45405</v>
      </c>
      <c r="C43" s="59" t="s">
        <v>26</v>
      </c>
      <c r="D43" s="60">
        <v>3</v>
      </c>
      <c r="E43" s="61" t="s">
        <v>27</v>
      </c>
      <c r="F43" s="55" t="s">
        <v>66</v>
      </c>
      <c r="G43" s="9" t="s">
        <v>29</v>
      </c>
      <c r="H43" s="9" t="s">
        <v>40</v>
      </c>
      <c r="I43" s="9" t="s">
        <v>31</v>
      </c>
      <c r="J43" s="54"/>
    </row>
    <row r="44" spans="1:10" s="62" customFormat="1" ht="32.1" customHeight="1" x14ac:dyDescent="0.25">
      <c r="A44" s="57">
        <f t="shared" si="0"/>
        <v>9</v>
      </c>
      <c r="B44" s="58">
        <v>45405</v>
      </c>
      <c r="C44" s="59" t="s">
        <v>26</v>
      </c>
      <c r="D44" s="60">
        <v>4</v>
      </c>
      <c r="E44" s="61" t="s">
        <v>27</v>
      </c>
      <c r="F44" s="56" t="s">
        <v>67</v>
      </c>
      <c r="G44" s="9" t="s">
        <v>29</v>
      </c>
      <c r="H44" s="9" t="s">
        <v>40</v>
      </c>
      <c r="I44" s="9" t="s">
        <v>31</v>
      </c>
      <c r="J44" s="54"/>
    </row>
    <row r="45" spans="1:10" s="62" customFormat="1" ht="32.1" customHeight="1" x14ac:dyDescent="0.25">
      <c r="A45" s="57">
        <f t="shared" si="0"/>
        <v>9</v>
      </c>
      <c r="B45" s="58">
        <v>45406</v>
      </c>
      <c r="C45" s="59" t="s">
        <v>37</v>
      </c>
      <c r="D45" s="60">
        <v>1</v>
      </c>
      <c r="E45" s="61" t="s">
        <v>27</v>
      </c>
      <c r="F45" s="8" t="s">
        <v>68</v>
      </c>
      <c r="G45" s="9" t="s">
        <v>29</v>
      </c>
      <c r="H45" s="9" t="s">
        <v>30</v>
      </c>
      <c r="I45" s="9" t="s">
        <v>31</v>
      </c>
      <c r="J45" s="54"/>
    </row>
    <row r="46" spans="1:10" s="62" customFormat="1" ht="32.1" customHeight="1" x14ac:dyDescent="0.25">
      <c r="A46" s="57">
        <f t="shared" si="0"/>
        <v>9</v>
      </c>
      <c r="B46" s="58">
        <v>45406</v>
      </c>
      <c r="C46" s="59" t="s">
        <v>37</v>
      </c>
      <c r="D46" s="60">
        <v>2</v>
      </c>
      <c r="E46" s="61" t="s">
        <v>27</v>
      </c>
      <c r="F46" s="8" t="s">
        <v>69</v>
      </c>
      <c r="G46" s="9" t="s">
        <v>29</v>
      </c>
      <c r="H46" s="9" t="s">
        <v>33</v>
      </c>
      <c r="I46" s="9" t="s">
        <v>34</v>
      </c>
      <c r="J46" s="54"/>
    </row>
    <row r="47" spans="1:10" s="62" customFormat="1" ht="32.1" customHeight="1" x14ac:dyDescent="0.25">
      <c r="A47" s="57">
        <f t="shared" si="0"/>
        <v>9</v>
      </c>
      <c r="B47" s="58">
        <v>45406</v>
      </c>
      <c r="C47" s="59" t="s">
        <v>37</v>
      </c>
      <c r="D47" s="60">
        <v>3</v>
      </c>
      <c r="E47" s="61" t="s">
        <v>27</v>
      </c>
      <c r="F47" s="8" t="s">
        <v>70</v>
      </c>
      <c r="G47" s="9" t="s">
        <v>29</v>
      </c>
      <c r="H47" s="9" t="s">
        <v>62</v>
      </c>
      <c r="I47" s="9" t="s">
        <v>34</v>
      </c>
      <c r="J47" s="54"/>
    </row>
    <row r="48" spans="1:10" s="62" customFormat="1" ht="32.1" customHeight="1" x14ac:dyDescent="0.25">
      <c r="A48" s="57">
        <f t="shared" si="0"/>
        <v>9</v>
      </c>
      <c r="B48" s="58">
        <v>45406</v>
      </c>
      <c r="C48" s="59" t="s">
        <v>37</v>
      </c>
      <c r="D48" s="60">
        <v>4</v>
      </c>
      <c r="E48" s="61" t="s">
        <v>27</v>
      </c>
      <c r="F48" s="8" t="s">
        <v>71</v>
      </c>
      <c r="G48" s="9" t="s">
        <v>29</v>
      </c>
      <c r="H48" s="9" t="s">
        <v>62</v>
      </c>
      <c r="I48" s="9" t="s">
        <v>34</v>
      </c>
      <c r="J48" s="54"/>
    </row>
    <row r="49" spans="1:10" s="62" customFormat="1" ht="32.1" customHeight="1" x14ac:dyDescent="0.25">
      <c r="A49" s="57">
        <v>10</v>
      </c>
      <c r="B49" s="58">
        <v>45410</v>
      </c>
      <c r="C49" s="59" t="s">
        <v>46</v>
      </c>
      <c r="D49" s="60">
        <v>1</v>
      </c>
      <c r="E49" s="61" t="s">
        <v>27</v>
      </c>
      <c r="F49" s="8" t="s">
        <v>72</v>
      </c>
      <c r="G49" s="9" t="s">
        <v>29</v>
      </c>
      <c r="H49" s="9" t="s">
        <v>42</v>
      </c>
      <c r="I49" s="9" t="s">
        <v>34</v>
      </c>
      <c r="J49" s="54"/>
    </row>
    <row r="50" spans="1:10" s="62" customFormat="1" ht="32.1" customHeight="1" x14ac:dyDescent="0.25">
      <c r="A50" s="57">
        <v>10</v>
      </c>
      <c r="B50" s="58">
        <v>45410</v>
      </c>
      <c r="C50" s="59" t="s">
        <v>46</v>
      </c>
      <c r="D50" s="60">
        <v>2</v>
      </c>
      <c r="E50" s="61" t="s">
        <v>27</v>
      </c>
      <c r="F50" s="8" t="s">
        <v>73</v>
      </c>
      <c r="G50" s="9" t="s">
        <v>29</v>
      </c>
      <c r="H50" s="9" t="s">
        <v>42</v>
      </c>
      <c r="I50" s="9" t="s">
        <v>34</v>
      </c>
      <c r="J50" s="54"/>
    </row>
    <row r="51" spans="1:10" s="62" customFormat="1" ht="32.1" customHeight="1" x14ac:dyDescent="0.25">
      <c r="A51" s="57">
        <v>10</v>
      </c>
      <c r="B51" s="58">
        <v>45410</v>
      </c>
      <c r="C51" s="59" t="s">
        <v>46</v>
      </c>
      <c r="D51" s="60">
        <v>3</v>
      </c>
      <c r="E51" s="61" t="s">
        <v>27</v>
      </c>
      <c r="F51" s="8" t="s">
        <v>74</v>
      </c>
      <c r="G51" s="9" t="s">
        <v>29</v>
      </c>
      <c r="H51" s="65" t="s">
        <v>75</v>
      </c>
      <c r="I51" s="65" t="s">
        <v>34</v>
      </c>
      <c r="J51" s="54"/>
    </row>
    <row r="52" spans="1:10" s="62" customFormat="1" ht="32.1" customHeight="1" x14ac:dyDescent="0.25">
      <c r="A52" s="57">
        <v>10</v>
      </c>
      <c r="B52" s="58">
        <v>45410</v>
      </c>
      <c r="C52" s="59" t="s">
        <v>46</v>
      </c>
      <c r="D52" s="60">
        <v>4</v>
      </c>
      <c r="E52" s="61" t="s">
        <v>27</v>
      </c>
      <c r="F52" s="8" t="s">
        <v>74</v>
      </c>
      <c r="G52" s="9" t="s">
        <v>29</v>
      </c>
      <c r="H52" s="65" t="s">
        <v>75</v>
      </c>
      <c r="I52" s="65" t="s">
        <v>34</v>
      </c>
      <c r="J52" s="54"/>
    </row>
    <row r="53" spans="1:10" s="62" customFormat="1" ht="32.1" customHeight="1" x14ac:dyDescent="0.25">
      <c r="A53" s="57">
        <f>A41+1</f>
        <v>10</v>
      </c>
      <c r="B53" s="58">
        <v>45411</v>
      </c>
      <c r="C53" s="59" t="s">
        <v>50</v>
      </c>
      <c r="D53" s="60">
        <v>1</v>
      </c>
      <c r="E53" s="61" t="s">
        <v>27</v>
      </c>
      <c r="F53" s="8" t="s">
        <v>76</v>
      </c>
      <c r="G53" s="9" t="s">
        <v>29</v>
      </c>
      <c r="H53" s="65" t="s">
        <v>75</v>
      </c>
      <c r="I53" s="65" t="s">
        <v>34</v>
      </c>
      <c r="J53" s="54"/>
    </row>
    <row r="54" spans="1:10" s="62" customFormat="1" ht="32.1" customHeight="1" x14ac:dyDescent="0.25">
      <c r="A54" s="57">
        <f>A42+1</f>
        <v>10</v>
      </c>
      <c r="B54" s="58">
        <v>45411</v>
      </c>
      <c r="C54" s="59" t="s">
        <v>50</v>
      </c>
      <c r="D54" s="60">
        <v>2</v>
      </c>
      <c r="E54" s="61" t="s">
        <v>27</v>
      </c>
      <c r="F54" s="8" t="s">
        <v>77</v>
      </c>
      <c r="G54" s="9" t="s">
        <v>29</v>
      </c>
      <c r="H54" s="65" t="s">
        <v>75</v>
      </c>
      <c r="I54" s="65" t="s">
        <v>34</v>
      </c>
      <c r="J54" s="54"/>
    </row>
    <row r="55" spans="1:10" s="62" customFormat="1" ht="32.1" customHeight="1" x14ac:dyDescent="0.25">
      <c r="A55" s="57">
        <v>10</v>
      </c>
      <c r="B55" s="58">
        <v>45411</v>
      </c>
      <c r="C55" s="59" t="s">
        <v>50</v>
      </c>
      <c r="D55" s="60">
        <v>3</v>
      </c>
      <c r="E55" s="61" t="s">
        <v>27</v>
      </c>
      <c r="F55" s="8" t="s">
        <v>78</v>
      </c>
      <c r="G55" s="9" t="s">
        <v>29</v>
      </c>
      <c r="H55" s="9" t="s">
        <v>40</v>
      </c>
      <c r="I55" s="9" t="s">
        <v>31</v>
      </c>
      <c r="J55" s="54"/>
    </row>
    <row r="56" spans="1:10" s="62" customFormat="1" ht="32.1" customHeight="1" x14ac:dyDescent="0.25">
      <c r="A56" s="57">
        <v>10</v>
      </c>
      <c r="B56" s="58">
        <v>45411</v>
      </c>
      <c r="C56" s="59" t="s">
        <v>50</v>
      </c>
      <c r="D56" s="60">
        <v>4</v>
      </c>
      <c r="E56" s="61" t="s">
        <v>27</v>
      </c>
      <c r="F56" s="8" t="s">
        <v>79</v>
      </c>
      <c r="G56" s="9" t="s">
        <v>29</v>
      </c>
      <c r="H56" s="9" t="s">
        <v>40</v>
      </c>
      <c r="I56" s="9" t="s">
        <v>31</v>
      </c>
      <c r="J56" s="54"/>
    </row>
    <row r="57" spans="1:10" s="62" customFormat="1" ht="32.1" customHeight="1" x14ac:dyDescent="0.25">
      <c r="A57" s="57">
        <v>11</v>
      </c>
      <c r="B57" s="58">
        <v>45412</v>
      </c>
      <c r="C57" s="59" t="s">
        <v>26</v>
      </c>
      <c r="D57" s="60">
        <v>1</v>
      </c>
      <c r="E57" s="61" t="s">
        <v>27</v>
      </c>
      <c r="F57" s="8" t="s">
        <v>80</v>
      </c>
      <c r="G57" s="9" t="s">
        <v>29</v>
      </c>
      <c r="H57" s="65" t="s">
        <v>81</v>
      </c>
      <c r="I57" s="54"/>
      <c r="J57" s="54"/>
    </row>
    <row r="58" spans="1:10" s="62" customFormat="1" ht="32.1" customHeight="1" x14ac:dyDescent="0.25">
      <c r="A58" s="57">
        <v>11</v>
      </c>
      <c r="B58" s="58">
        <v>45412</v>
      </c>
      <c r="C58" s="59" t="s">
        <v>26</v>
      </c>
      <c r="D58" s="60">
        <v>2</v>
      </c>
      <c r="E58" s="61" t="s">
        <v>27</v>
      </c>
      <c r="F58" s="8" t="s">
        <v>80</v>
      </c>
      <c r="G58" s="9" t="s">
        <v>29</v>
      </c>
      <c r="H58" s="65" t="s">
        <v>81</v>
      </c>
      <c r="I58" s="54"/>
      <c r="J58" s="54"/>
    </row>
    <row r="59" spans="1:10" s="62" customFormat="1" ht="32.1" customHeight="1" x14ac:dyDescent="0.25">
      <c r="A59" s="57">
        <v>11</v>
      </c>
      <c r="B59" s="58">
        <v>45412</v>
      </c>
      <c r="C59" s="59" t="s">
        <v>26</v>
      </c>
      <c r="D59" s="60">
        <v>3</v>
      </c>
      <c r="E59" s="61" t="s">
        <v>27</v>
      </c>
      <c r="F59" s="8" t="s">
        <v>80</v>
      </c>
      <c r="G59" s="9" t="s">
        <v>29</v>
      </c>
      <c r="H59" s="65" t="s">
        <v>81</v>
      </c>
      <c r="I59" s="54"/>
      <c r="J59" s="66"/>
    </row>
    <row r="60" spans="1:10" s="62" customFormat="1" ht="32.1" customHeight="1" x14ac:dyDescent="0.25">
      <c r="A60" s="57">
        <v>11</v>
      </c>
      <c r="B60" s="58">
        <v>45412</v>
      </c>
      <c r="C60" s="59" t="s">
        <v>26</v>
      </c>
      <c r="D60" s="60">
        <v>4</v>
      </c>
      <c r="E60" s="61" t="s">
        <v>27</v>
      </c>
      <c r="F60" s="8" t="s">
        <v>80</v>
      </c>
      <c r="G60" s="9" t="s">
        <v>29</v>
      </c>
      <c r="H60" s="65" t="s">
        <v>81</v>
      </c>
      <c r="I60" s="54"/>
      <c r="J60" s="54"/>
    </row>
    <row r="61" spans="1:10" s="62" customFormat="1" ht="32.1" customHeight="1" x14ac:dyDescent="0.25">
      <c r="A61" s="82" t="s">
        <v>82</v>
      </c>
      <c r="B61" s="82"/>
      <c r="C61" s="82"/>
      <c r="D61" s="82"/>
      <c r="E61" s="82"/>
      <c r="F61" s="67"/>
      <c r="G61" s="83" t="s">
        <v>83</v>
      </c>
      <c r="H61" s="83"/>
      <c r="I61" s="83"/>
      <c r="J61" s="83"/>
    </row>
    <row r="62" spans="1:10" s="62" customFormat="1" ht="32.1" customHeight="1" x14ac:dyDescent="0.25">
      <c r="A62" s="68"/>
      <c r="B62" s="68"/>
      <c r="C62" s="68"/>
      <c r="D62" s="68"/>
      <c r="E62" s="68"/>
      <c r="F62" s="69"/>
      <c r="G62" s="84" t="s">
        <v>97</v>
      </c>
      <c r="H62" s="84"/>
      <c r="I62" s="84"/>
      <c r="J62" s="84"/>
    </row>
    <row r="63" spans="1:10" s="62" customFormat="1" ht="25.5" customHeight="1" x14ac:dyDescent="0.25">
      <c r="A63" s="68"/>
      <c r="B63" s="68"/>
      <c r="C63" s="68"/>
      <c r="D63" s="68"/>
      <c r="E63" s="68"/>
      <c r="F63" s="69"/>
      <c r="G63" s="67"/>
      <c r="H63" s="68"/>
      <c r="I63" s="68"/>
      <c r="J63" s="68"/>
    </row>
    <row r="64" spans="1:10" ht="25.5" customHeight="1" x14ac:dyDescent="0.25">
      <c r="A64" s="42"/>
      <c r="B64" s="42"/>
      <c r="C64" s="42"/>
      <c r="D64" s="42"/>
      <c r="E64" s="42"/>
      <c r="F64" s="43"/>
      <c r="G64" s="41"/>
      <c r="H64" s="42"/>
      <c r="I64" s="42"/>
      <c r="J64" s="42"/>
    </row>
    <row r="65" spans="1:10" x14ac:dyDescent="0.25">
      <c r="A65" s="42"/>
      <c r="B65" s="42"/>
      <c r="C65" s="42"/>
      <c r="D65" s="42"/>
      <c r="E65" s="42"/>
      <c r="F65" s="43"/>
      <c r="G65" s="41"/>
      <c r="H65" s="42"/>
      <c r="I65" s="42"/>
      <c r="J65" s="42"/>
    </row>
  </sheetData>
  <mergeCells count="12">
    <mergeCell ref="A61:E61"/>
    <mergeCell ref="G61:J61"/>
    <mergeCell ref="G62:J6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7" type="noConversion"/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C1" workbookViewId="0">
      <selection activeCell="G17" sqref="G17"/>
    </sheetView>
  </sheetViews>
  <sheetFormatPr defaultColWidth="9" defaultRowHeight="26.1" customHeight="1" x14ac:dyDescent="0.25"/>
  <cols>
    <col min="1" max="1" width="21.77734375" style="11" customWidth="1"/>
    <col min="2" max="3" width="11.77734375" style="11" customWidth="1"/>
    <col min="4" max="4" width="13.44140625" style="11" customWidth="1"/>
    <col min="5" max="5" width="14.44140625" style="11" customWidth="1"/>
    <col min="6" max="6" width="25.109375" style="11" customWidth="1"/>
    <col min="7" max="7" width="22.77734375" style="11" customWidth="1"/>
    <col min="8" max="16384" width="9" style="11"/>
  </cols>
  <sheetData>
    <row r="1" spans="1:11" s="10" customFormat="1" ht="42.75" customHeight="1" x14ac:dyDescent="0.25">
      <c r="A1" s="95" t="s">
        <v>84</v>
      </c>
      <c r="B1" s="95"/>
      <c r="C1" s="95"/>
      <c r="D1" s="95"/>
      <c r="E1" s="95"/>
      <c r="F1" s="95"/>
      <c r="G1" s="95"/>
      <c r="H1" s="95"/>
      <c r="I1" s="95"/>
    </row>
    <row r="2" spans="1:11" ht="26.1" customHeight="1" x14ac:dyDescent="0.25">
      <c r="A2" s="96" t="s">
        <v>85</v>
      </c>
      <c r="B2" s="96" t="s">
        <v>86</v>
      </c>
      <c r="C2" s="96" t="s">
        <v>87</v>
      </c>
      <c r="D2" s="96" t="s">
        <v>88</v>
      </c>
      <c r="E2" s="97" t="s">
        <v>89</v>
      </c>
      <c r="F2" s="96"/>
      <c r="G2" s="96"/>
      <c r="H2" s="96"/>
      <c r="I2" s="96"/>
    </row>
    <row r="3" spans="1:11" ht="26.1" customHeight="1" x14ac:dyDescent="0.25">
      <c r="A3" s="96"/>
      <c r="B3" s="96"/>
      <c r="C3" s="96"/>
      <c r="D3" s="96"/>
      <c r="E3" s="97"/>
      <c r="F3" s="14" t="s">
        <v>90</v>
      </c>
      <c r="G3" s="12" t="s">
        <v>91</v>
      </c>
      <c r="H3" s="15" t="s">
        <v>92</v>
      </c>
      <c r="I3" s="13" t="s">
        <v>93</v>
      </c>
    </row>
    <row r="4" spans="1:11" ht="26.1" customHeight="1" x14ac:dyDescent="0.25">
      <c r="A4" s="16" t="s">
        <v>94</v>
      </c>
      <c r="B4" s="16"/>
      <c r="C4" s="17" t="s">
        <v>33</v>
      </c>
      <c r="D4" s="17" t="s">
        <v>34</v>
      </c>
      <c r="E4" s="16"/>
      <c r="F4" s="18" t="s">
        <v>2</v>
      </c>
      <c r="G4" s="19" t="s">
        <v>95</v>
      </c>
      <c r="H4" s="16">
        <v>9</v>
      </c>
      <c r="I4" s="21"/>
    </row>
    <row r="5" spans="1:11" ht="26.1" customHeight="1" x14ac:dyDescent="0.25">
      <c r="A5" s="16" t="s">
        <v>94</v>
      </c>
      <c r="B5" s="16"/>
      <c r="C5" s="17" t="s">
        <v>40</v>
      </c>
      <c r="D5" s="17" t="s">
        <v>31</v>
      </c>
      <c r="E5" s="16"/>
      <c r="F5" s="18" t="s">
        <v>2</v>
      </c>
      <c r="G5" s="19" t="s">
        <v>95</v>
      </c>
      <c r="H5" s="16">
        <v>11</v>
      </c>
      <c r="I5" s="21"/>
    </row>
    <row r="6" spans="1:11" ht="26.1" customHeight="1" x14ac:dyDescent="0.25">
      <c r="A6" s="16" t="s">
        <v>94</v>
      </c>
      <c r="B6" s="16"/>
      <c r="C6" s="17" t="s">
        <v>62</v>
      </c>
      <c r="D6" s="17" t="s">
        <v>34</v>
      </c>
      <c r="E6" s="16"/>
      <c r="F6" s="18" t="s">
        <v>2</v>
      </c>
      <c r="G6" s="19" t="s">
        <v>95</v>
      </c>
      <c r="H6" s="16">
        <v>4</v>
      </c>
      <c r="I6" s="21"/>
      <c r="K6" s="22"/>
    </row>
    <row r="7" spans="1:11" ht="26.1" customHeight="1" x14ac:dyDescent="0.25">
      <c r="A7" s="16" t="s">
        <v>94</v>
      </c>
      <c r="B7" s="16"/>
      <c r="C7" s="17" t="s">
        <v>36</v>
      </c>
      <c r="D7" s="17" t="s">
        <v>34</v>
      </c>
      <c r="E7" s="16"/>
      <c r="F7" s="18" t="s">
        <v>2</v>
      </c>
      <c r="G7" s="19" t="s">
        <v>95</v>
      </c>
      <c r="H7" s="16">
        <v>4</v>
      </c>
      <c r="I7" s="21"/>
    </row>
    <row r="8" spans="1:11" ht="26.1" customHeight="1" x14ac:dyDescent="0.25">
      <c r="A8" s="16" t="s">
        <v>94</v>
      </c>
      <c r="B8" s="16"/>
      <c r="C8" s="17" t="s">
        <v>42</v>
      </c>
      <c r="D8" s="17" t="s">
        <v>34</v>
      </c>
      <c r="E8" s="16"/>
      <c r="F8" s="18" t="s">
        <v>2</v>
      </c>
      <c r="G8" s="19" t="s">
        <v>95</v>
      </c>
      <c r="H8" s="16">
        <v>12</v>
      </c>
      <c r="I8" s="21"/>
    </row>
    <row r="9" spans="1:11" ht="26.1" customHeight="1" x14ac:dyDescent="0.25">
      <c r="A9" s="16" t="s">
        <v>94</v>
      </c>
      <c r="B9" s="16"/>
      <c r="C9" s="17" t="s">
        <v>75</v>
      </c>
      <c r="D9" s="17" t="s">
        <v>34</v>
      </c>
      <c r="E9" s="16"/>
      <c r="F9" s="18" t="s">
        <v>2</v>
      </c>
      <c r="G9" s="19" t="s">
        <v>95</v>
      </c>
      <c r="H9" s="16">
        <v>4</v>
      </c>
      <c r="I9" s="21"/>
    </row>
    <row r="10" spans="1:11" ht="26.1" customHeight="1" x14ac:dyDescent="0.25">
      <c r="A10" s="16" t="s">
        <v>94</v>
      </c>
      <c r="B10" s="16"/>
      <c r="C10" s="17" t="s">
        <v>30</v>
      </c>
      <c r="D10" s="17" t="s">
        <v>31</v>
      </c>
      <c r="E10" s="16"/>
      <c r="F10" s="18" t="s">
        <v>2</v>
      </c>
      <c r="G10" s="19" t="s">
        <v>95</v>
      </c>
      <c r="H10" s="16">
        <v>6</v>
      </c>
      <c r="I10" s="21"/>
    </row>
    <row r="11" spans="1:11" ht="26.1" customHeight="1" x14ac:dyDescent="0.25">
      <c r="C11" s="11" t="s">
        <v>80</v>
      </c>
      <c r="D11" s="16"/>
      <c r="E11" s="16"/>
      <c r="F11" s="18" t="s">
        <v>2</v>
      </c>
      <c r="G11" s="19" t="s">
        <v>95</v>
      </c>
      <c r="H11" s="20">
        <v>4</v>
      </c>
      <c r="I11" s="21"/>
    </row>
    <row r="12" spans="1:11" ht="26.1" customHeight="1" x14ac:dyDescent="0.25">
      <c r="C12" s="11" t="s">
        <v>96</v>
      </c>
      <c r="D12" s="16"/>
      <c r="E12" s="16"/>
      <c r="F12" s="18" t="s">
        <v>2</v>
      </c>
      <c r="G12" s="19" t="s">
        <v>95</v>
      </c>
      <c r="H12" s="20">
        <f>SUM(H4:H11)</f>
        <v>54</v>
      </c>
      <c r="I12" s="2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5"/>
  <sheetViews>
    <sheetView workbookViewId="0">
      <selection activeCell="K17" sqref="K17"/>
    </sheetView>
  </sheetViews>
  <sheetFormatPr defaultColWidth="9" defaultRowHeight="13.8" x14ac:dyDescent="0.25"/>
  <cols>
    <col min="4" max="4" width="4.44140625" customWidth="1"/>
    <col min="13" max="13" width="5.44140625" customWidth="1"/>
  </cols>
  <sheetData>
    <row r="3" spans="1:19" ht="36" x14ac:dyDescent="0.25">
      <c r="A3" s="1">
        <v>7</v>
      </c>
      <c r="B3" s="2">
        <v>45392</v>
      </c>
      <c r="C3" s="3" t="s">
        <v>37</v>
      </c>
      <c r="D3" s="4">
        <v>2</v>
      </c>
      <c r="E3" s="5" t="s">
        <v>27</v>
      </c>
      <c r="F3" s="6" t="s">
        <v>41</v>
      </c>
      <c r="G3" s="7" t="s">
        <v>29</v>
      </c>
      <c r="H3" s="7" t="s">
        <v>42</v>
      </c>
      <c r="I3" s="7" t="s">
        <v>34</v>
      </c>
      <c r="K3" s="1">
        <v>7</v>
      </c>
      <c r="L3" s="2">
        <v>45392</v>
      </c>
      <c r="M3" s="3" t="s">
        <v>37</v>
      </c>
      <c r="N3" s="4">
        <v>2</v>
      </c>
      <c r="O3" s="5" t="s">
        <v>27</v>
      </c>
      <c r="P3" s="8" t="s">
        <v>39</v>
      </c>
      <c r="Q3" s="7" t="s">
        <v>29</v>
      </c>
      <c r="R3" s="9" t="s">
        <v>40</v>
      </c>
      <c r="S3" s="9" t="s">
        <v>31</v>
      </c>
    </row>
    <row r="4" spans="1:19" ht="24" x14ac:dyDescent="0.25">
      <c r="A4" s="1">
        <v>7</v>
      </c>
      <c r="B4" s="2">
        <v>45392</v>
      </c>
      <c r="C4" s="3" t="s">
        <v>37</v>
      </c>
      <c r="D4" s="4">
        <v>3</v>
      </c>
      <c r="E4" s="5" t="s">
        <v>27</v>
      </c>
      <c r="F4" s="8" t="s">
        <v>39</v>
      </c>
      <c r="G4" s="7" t="s">
        <v>29</v>
      </c>
      <c r="H4" s="9" t="s">
        <v>40</v>
      </c>
      <c r="I4" s="9" t="s">
        <v>31</v>
      </c>
      <c r="K4" s="1">
        <v>7</v>
      </c>
      <c r="L4" s="2">
        <v>45392</v>
      </c>
      <c r="M4" s="3" t="s">
        <v>37</v>
      </c>
      <c r="N4" s="4">
        <v>3</v>
      </c>
      <c r="O4" s="5" t="s">
        <v>27</v>
      </c>
      <c r="P4" s="8" t="s">
        <v>39</v>
      </c>
      <c r="Q4" s="7" t="s">
        <v>29</v>
      </c>
      <c r="R4" s="9" t="s">
        <v>40</v>
      </c>
      <c r="S4" s="9" t="s">
        <v>31</v>
      </c>
    </row>
    <row r="5" spans="1:19" ht="36" x14ac:dyDescent="0.25">
      <c r="A5" s="1">
        <v>7</v>
      </c>
      <c r="B5" s="2">
        <v>45392</v>
      </c>
      <c r="C5" s="3" t="s">
        <v>37</v>
      </c>
      <c r="D5" s="4">
        <v>4</v>
      </c>
      <c r="E5" s="5" t="s">
        <v>27</v>
      </c>
      <c r="F5" s="8" t="s">
        <v>39</v>
      </c>
      <c r="G5" s="7" t="s">
        <v>29</v>
      </c>
      <c r="H5" s="9" t="s">
        <v>40</v>
      </c>
      <c r="I5" s="9" t="s">
        <v>31</v>
      </c>
      <c r="K5" s="1">
        <v>7</v>
      </c>
      <c r="L5" s="2">
        <v>45392</v>
      </c>
      <c r="M5" s="3" t="s">
        <v>37</v>
      </c>
      <c r="N5" s="4">
        <v>4</v>
      </c>
      <c r="O5" s="5" t="s">
        <v>27</v>
      </c>
      <c r="P5" s="6" t="s">
        <v>41</v>
      </c>
      <c r="Q5" s="7" t="s">
        <v>29</v>
      </c>
      <c r="R5" s="7" t="s">
        <v>42</v>
      </c>
      <c r="S5" s="7" t="s">
        <v>34</v>
      </c>
    </row>
  </sheetData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教学日历</vt:lpstr>
      <vt:lpstr>教师为本科生上课工作量统计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Xiaohui Sun</cp:lastModifiedBy>
  <cp:lastPrinted>2020-05-12T06:08:00Z</cp:lastPrinted>
  <dcterms:created xsi:type="dcterms:W3CDTF">2020-05-12T02:01:00Z</dcterms:created>
  <dcterms:modified xsi:type="dcterms:W3CDTF">2024-12-09T06:24:13Z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FC80EA9A3D2A431685A3403E0263B9B8</vt:lpwstr>
  </property>
  <property fmtid="{D5CDD505-2E9C-101B-9397-08002B2CF9AE}" pid="3" name="KSOProductBuildVer">
    <vt:lpwstr>2052-12.1.0.19302</vt:lpwstr>
  </property>
</Properties>
</file>